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DA\VINATIER\CONSULT A FINALISER – ET A LANCER\DATEPT\25T210 EXTENS - Extension des locaux SST bât 210\08-Travaux\00-Dossier de travail\02_DOC A REMETTRE Offre\"/>
    </mc:Choice>
  </mc:AlternateContent>
  <xr:revisionPtr revIDLastSave="0" documentId="13_ncr:1_{B205736C-6183-4352-B41D-489707B71439}" xr6:coauthVersionLast="36" xr6:coauthVersionMax="47" xr10:uidLastSave="{00000000-0000-0000-0000-000000000000}"/>
  <bookViews>
    <workbookView xWindow="-105" yWindow="-105" windowWidth="23250" windowHeight="12570" xr2:uid="{95AB5A57-FBDA-46F4-A131-ADF80B4D5DBD}"/>
  </bookViews>
  <sheets>
    <sheet name="Feuil1" sheetId="1" r:id="rId1"/>
  </sheets>
  <definedNames>
    <definedName name="_xlnm.Print_Titles" localSheetId="0">Feuil1!$1:$17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2" i="1" l="1"/>
  <c r="F32" i="1"/>
  <c r="B40" i="1"/>
  <c r="F38" i="1"/>
  <c r="F37" i="1"/>
  <c r="F36" i="1"/>
  <c r="F35" i="1"/>
  <c r="F40" i="1" s="1"/>
  <c r="B32" i="1"/>
  <c r="F29" i="1"/>
  <c r="F28" i="1"/>
  <c r="F27" i="1"/>
  <c r="F26" i="1"/>
  <c r="F25" i="1"/>
  <c r="B22" i="1"/>
  <c r="F21" i="1"/>
  <c r="F20" i="1"/>
  <c r="F22" i="1" s="1"/>
  <c r="F41" i="1" l="1"/>
  <c r="F43" i="1" s="1"/>
</calcChain>
</file>

<file path=xl/sharedStrings.xml><?xml version="1.0" encoding="utf-8"?>
<sst xmlns="http://schemas.openxmlformats.org/spreadsheetml/2006/main" count="75" uniqueCount="64">
  <si>
    <t>D.P.G.F : DECOMPOSITION DU PRIX GLOBAL ET FORFAITAIRE</t>
  </si>
  <si>
    <t>Pole Achat et Ingénierie - Service Travaux du Maître d’ouvrage</t>
  </si>
  <si>
    <t>Lot n°</t>
  </si>
  <si>
    <r>
      <t>Nom de l'entreprise (</t>
    </r>
    <r>
      <rPr>
        <b/>
        <sz val="11"/>
        <color rgb="FFFF0000"/>
        <rFont val="Calibri"/>
        <family val="2"/>
        <scheme val="minor"/>
      </rPr>
      <t>à remplir par le soumissionnaire</t>
    </r>
    <r>
      <rPr>
        <b/>
        <sz val="11"/>
        <color theme="1"/>
        <rFont val="Calibri"/>
        <family val="2"/>
        <scheme val="minor"/>
      </rPr>
      <t xml:space="preserve">) : </t>
    </r>
  </si>
  <si>
    <t>N°</t>
  </si>
  <si>
    <t>DESIGNATIONS</t>
  </si>
  <si>
    <t>U</t>
  </si>
  <si>
    <t>Q.T.E</t>
  </si>
  <si>
    <t>P.U.</t>
  </si>
  <si>
    <t>TOTAL</t>
  </si>
  <si>
    <t>Généralités</t>
  </si>
  <si>
    <t>Les travaux concernent la création l'extension du pôle médecine du travail du bâtiments 210 du Vinatier (CHLV)</t>
  </si>
  <si>
    <t>Le bâtiment est classé en ERP de type PU de 5e catégorie suivant la réglementation concernant la sécurité incendie. Le chantier se fait à proximité d'un site occupé.</t>
  </si>
  <si>
    <t>Protections collectives du chantier, protection des existants, évacuation de l'ensemble des déchets générés par le chantier, traitement des déchets selon législation en vigueur.</t>
  </si>
  <si>
    <t>Nettoyage quotidien: chantier propre, ramassage de tous matériels ou matériaux en fin de journée, sécurisation des locaux et des matériels/matériaux/outillages du chantier</t>
  </si>
  <si>
    <t>Le CCAG Travaux 2021 est applicable</t>
  </si>
  <si>
    <t>Les travaux se feront en relation avec les autres lots sur le projet
Une coordination sera à réaliser avec eux, le respect du planning avec le détail des interventions est primordial.
Nettoyage après chaque intervention, pas de stockage de matériels/ matériaux dans les pièces de pose de protection</t>
  </si>
  <si>
    <t>Travaux</t>
  </si>
  <si>
    <t>Ens</t>
  </si>
  <si>
    <t>m²</t>
  </si>
  <si>
    <t>TOTAL HT</t>
  </si>
  <si>
    <t>TOTAL TTC</t>
  </si>
  <si>
    <t>Nota :</t>
  </si>
  <si>
    <t xml:space="preserve">Les quantités sont données à titre indicatifs, il appartient à l'entreprise consultée de les vérifier. </t>
  </si>
  <si>
    <t>ml</t>
  </si>
  <si>
    <t>PREPARATION DE CHANTIER</t>
  </si>
  <si>
    <t>4.1</t>
  </si>
  <si>
    <t>4.1.1</t>
  </si>
  <si>
    <r>
      <rPr>
        <b/>
        <sz val="11"/>
        <color theme="1"/>
        <rFont val="Calibri"/>
        <family val="2"/>
        <scheme val="minor"/>
      </rPr>
      <t>Etudes d'exécutions</t>
    </r>
    <r>
      <rPr>
        <sz val="11"/>
        <color theme="1"/>
        <rFont val="Calibri"/>
        <family val="2"/>
        <scheme val="minor"/>
      </rPr>
      <t xml:space="preserve">
Les études d’exécution (plans de détails) sont à la charge de l’entreprise titulaire du présent lot
</t>
    </r>
  </si>
  <si>
    <t>4.1.2</t>
  </si>
  <si>
    <r>
      <t xml:space="preserve">Protections / Nettoyage / Déchets
</t>
    </r>
    <r>
      <rPr>
        <sz val="11"/>
        <color theme="1"/>
        <rFont val="Calibri"/>
        <family val="2"/>
        <scheme val="minor"/>
      </rPr>
      <t xml:space="preserve">Est compris
- La protection et l'entretien de ses ouvrages jusqu'à la réception des ouvrages
- l'entretien du chantier et le nettoyage journalier jusqu'à la fin de ses travaux 
- L'évacuation des déchets du chantier
</t>
    </r>
  </si>
  <si>
    <t>4.2</t>
  </si>
  <si>
    <t>TRAVAUX</t>
  </si>
  <si>
    <t>4.2.1</t>
  </si>
  <si>
    <r>
      <rPr>
        <b/>
        <sz val="11"/>
        <color theme="1"/>
        <rFont val="Calibri"/>
        <family val="2"/>
        <scheme val="minor"/>
      </rPr>
      <t>Etanchéité</t>
    </r>
    <r>
      <rPr>
        <sz val="11"/>
        <color theme="1"/>
        <rFont val="Calibri"/>
        <family val="2"/>
        <scheme val="minor"/>
      </rPr>
      <t xml:space="preserve">
Fourniture et pose d'une étanchéité bicouche sur un support poutrelles hourdis comprenant :
- Nettoyage et purge du support, réparation des défauts éventuels, traitement des points singuliers.
- Pare-vapeur : enduit d’imprégnation à froid suivi d’une chape armée voile de verre ou toile de verre soudée à plein.
- Isolation thermique
- 1ère couche : membrane bitumineuse SBS armée polyester (ex : SOPRALENE FLAM 180, soudée en indépendance).
- 2ème couche : membrane bitumineuse avec armature voile de verre (ex : ELASTOPHENE FLAM 25, soudée en plein).
Position : 
- Toiture
</t>
    </r>
  </si>
  <si>
    <t>4.2.2</t>
  </si>
  <si>
    <r>
      <rPr>
        <b/>
        <sz val="11"/>
        <rFont val="Calibri"/>
        <family val="2"/>
        <scheme val="minor"/>
      </rPr>
      <t>Isolant R = 4,5 m².K/W</t>
    </r>
    <r>
      <rPr>
        <sz val="11"/>
        <rFont val="Calibri"/>
        <family val="2"/>
        <scheme val="minor"/>
      </rPr>
      <t xml:space="preserve">
Type d’isolant : Panneau polyuréthane Efigreen pour isolation sous étanchéité, ou équivalent. La fourniture de produit issue de filière du réemploi est souhaitée. 
Epaisseur minimum : 10 cm
Résistance : R=4.5 m².K/W
Position : 
- Toiture
</t>
    </r>
  </si>
  <si>
    <t>4.2.3</t>
  </si>
  <si>
    <r>
      <rPr>
        <b/>
        <sz val="11"/>
        <color theme="1"/>
        <rFont val="Calibri"/>
        <family val="2"/>
        <scheme val="minor"/>
      </rPr>
      <t>Traitement du JD</t>
    </r>
    <r>
      <rPr>
        <sz val="11"/>
        <color theme="1"/>
        <rFont val="Calibri"/>
        <family val="2"/>
        <scheme val="minor"/>
      </rPr>
      <t xml:space="preserve">
Fourniture et mise en œuvre d’un système de joint de dilatation à plat ou en relief, adapté aux mouvements différentiels, comprenant :
Profilés métalliques (en acier laqué RAL 9010 blanc) fixés mécaniquement sur chaque rive du joint.
Membrane d’étanchéité bicouche bitume élastomère, ou membrane synthétique anti-racine si toiture végétalisée, selon plans et avis techniques.
Bande de renfort sur chaque rive du joint et sur tous relevés périphériques.
Finition par profils de serrage, solins en aluminium anodisé, mastic silicone, y compris sujétions et accessoires pour une parfaite étanchéité
Position : 
- Toiture
</t>
    </r>
  </si>
  <si>
    <t>4.2.4</t>
  </si>
  <si>
    <r>
      <rPr>
        <b/>
        <sz val="11"/>
        <color theme="1"/>
        <rFont val="Calibri"/>
        <family val="2"/>
        <scheme val="minor"/>
      </rPr>
      <t>Relevé d'étanchéité</t>
    </r>
    <r>
      <rPr>
        <sz val="11"/>
        <color theme="1"/>
        <rFont val="Calibri"/>
        <family val="2"/>
        <scheme val="minor"/>
      </rPr>
      <t xml:space="preserve">
Fourniture et pose d’un relevé d’étanchéité en membrane bitumineuse, compris isolant contre acrotères sur 40 cm. Type d’isolant : Panneau polyuréthane Efigreen pour isolation sous étanchéité, ou équivalent
Epaisseur minimum : 10 cm
Résistance : R=4.5 m².K/W
Position : 
- Toiture
</t>
    </r>
  </si>
  <si>
    <t>4.2.5</t>
  </si>
  <si>
    <t>4.2.6</t>
  </si>
  <si>
    <t>4.3</t>
  </si>
  <si>
    <t>DIVERS</t>
  </si>
  <si>
    <t>4.3.1</t>
  </si>
  <si>
    <r>
      <rPr>
        <b/>
        <sz val="11"/>
        <rFont val="Calibri"/>
        <family val="2"/>
        <scheme val="minor"/>
      </rPr>
      <t>Evacuation des EP d100 mm</t>
    </r>
    <r>
      <rPr>
        <sz val="11"/>
        <rFont val="Calibri"/>
        <family val="2"/>
        <scheme val="minor"/>
      </rPr>
      <t xml:space="preserve">
Fourniture et pose d'une entrée d’eau pluviale verticale, en façade, adaptée à la descente d’eau pluviale extérieure.
Crapaudines en acier galvanisé ou inoxydable, grille garde-gravier ou garde-feuilles, incluses dans la fourniture.
</t>
    </r>
  </si>
  <si>
    <t>4.3.2</t>
  </si>
  <si>
    <r>
      <rPr>
        <b/>
        <sz val="11"/>
        <color theme="1"/>
        <rFont val="Calibri"/>
        <family val="2"/>
        <scheme val="minor"/>
      </rPr>
      <t>Trop plein et jet de volée</t>
    </r>
    <r>
      <rPr>
        <sz val="11"/>
        <color theme="1"/>
        <rFont val="Calibri"/>
        <family val="2"/>
        <scheme val="minor"/>
      </rPr>
      <t xml:space="preserve">
Fourniture et mise en place de trop plein en acier galvanisé avec coupe en sifflet, platine, raccordement à l'étanchéité, crépine parefeuille ou garde-gravier, traversée de voile B.A.
Diamètre : 60 MM.
Position selon indications du Maître d'œuvre.
</t>
    </r>
  </si>
  <si>
    <t>4.3.3</t>
  </si>
  <si>
    <r>
      <rPr>
        <b/>
        <sz val="11"/>
        <color theme="1"/>
        <rFont val="Calibri"/>
        <family val="2"/>
        <scheme val="minor"/>
      </rPr>
      <t>Descentes EP compris dauphin fonte</t>
    </r>
    <r>
      <rPr>
        <sz val="11"/>
        <color theme="1"/>
        <rFont val="Calibri"/>
        <family val="2"/>
        <scheme val="minor"/>
      </rPr>
      <t xml:space="preserve">
Fourniture et mise en œuvre de descentes EP en acier galvanisé, colliers de fixations et de suspentes, boîte à eau en acier galvanisé, accessoires et toutes sujétions de mise en œuvre.
Dauphin fonte de 0.50 m ht en pied de chute.
</t>
    </r>
  </si>
  <si>
    <t>4.3.4</t>
  </si>
  <si>
    <r>
      <rPr>
        <b/>
        <sz val="11"/>
        <color theme="1"/>
        <rFont val="Calibri"/>
        <family val="2"/>
        <scheme val="minor"/>
      </rPr>
      <t>Crosses de sortie de câbles</t>
    </r>
    <r>
      <rPr>
        <sz val="11"/>
        <color theme="1"/>
        <rFont val="Calibri"/>
        <family val="2"/>
        <scheme val="minor"/>
      </rPr>
      <t xml:space="preserve">
Fourniture et pose de crosses en cuivre pour habillage des traversées de câbles, comprenant :
- Réalisation de plaques à douilles pour passages de sorties de tuyaux ou autres, partie male formant crosse, collette à 15 cm de l’étanchéité pour relevés, Ø 50 mm
- mise en place, le fourreau ou la crosse fournie par le présent lot
- habillage de la crosse en étanchéité autoprotégée de même nature que les parties courantes, sur une hauteur de 0.20 m environ au-dessus de la protection</t>
    </r>
  </si>
  <si>
    <t>4.3.5</t>
  </si>
  <si>
    <t>EXTENSION BUREAUX 210</t>
  </si>
  <si>
    <t>ETANCHEITE</t>
  </si>
  <si>
    <t>4.2.7</t>
  </si>
  <si>
    <r>
      <rPr>
        <b/>
        <sz val="11"/>
        <color theme="1"/>
        <rFont val="Calibri"/>
        <family val="2"/>
        <scheme val="minor"/>
      </rPr>
      <t xml:space="preserve">Protection par végétalisation extensive - Toundra 
</t>
    </r>
    <r>
      <rPr>
        <sz val="11"/>
        <color theme="1"/>
        <rFont val="Calibri"/>
        <family val="2"/>
        <scheme val="minor"/>
      </rPr>
      <t xml:space="preserve">Fourniture et pose d’un système de végétalisation extensive Toundra, composé d’un tapis précultivé à dominante de sedums variés et plantes grasses mellifères. Compris fourniture et pose de bandes gravaillonnées périphériques avec bande en acier galvanisé ou aluminium, profil en « L » avec partie verticale ajourée à 25% pour écoulement des eaux.
Position : 
- Toiture
</t>
    </r>
  </si>
  <si>
    <t>TVA 20%</t>
  </si>
  <si>
    <r>
      <rPr>
        <b/>
        <sz val="11"/>
        <color theme="1"/>
        <rFont val="Calibri"/>
        <family val="2"/>
        <scheme val="minor"/>
      </rPr>
      <t>Point d'ancrage (PSE)</t>
    </r>
    <r>
      <rPr>
        <sz val="11"/>
        <color theme="1"/>
        <rFont val="Calibri"/>
        <family val="2"/>
        <scheme val="minor"/>
      </rPr>
      <t xml:space="preserve">
Fourniture et pose des points d’ancrage permanents pour la sécurité des interventions en toiture
</t>
    </r>
  </si>
  <si>
    <r>
      <rPr>
        <b/>
        <sz val="11"/>
        <color theme="1"/>
        <rFont val="Calibri"/>
        <family val="2"/>
        <scheme val="minor"/>
      </rPr>
      <t>Lanterneaux (PSE)</t>
    </r>
    <r>
      <rPr>
        <sz val="11"/>
        <color theme="1"/>
        <rFont val="Calibri"/>
        <family val="2"/>
        <scheme val="minor"/>
      </rPr>
      <t xml:space="preserve">
Fourniture et mise en œuvre de châssis Bluecoif Therm manuel ou équivalent comprenant :
- Une costière en tôle d'acier galvanisé, y compris isolation par laine de roche. Fixation sur la dalle B.A. par vis et chevilles,
- Un dôme vitré R - 2,1 W/m² K
- Un cadre pareclose en aluminium, fixé sur le cadre ouvrant par vis inox avec joints d’étanchéité à l’air,
- Un système d'ouverture par vérins permettant l'ouverture complète à 110°,
- Crosse accès toiture galvanisé
- Barre d'accroche échelle
- Echelle 
Performances techniques :
- Dimensions : section utile équivalente : 1 m².
- Classement aux chocs : 1200 joules.
- Coefficient d’isolement minimum de 65 dB(A).
Position : 
- Circulation
</t>
    </r>
  </si>
  <si>
    <r>
      <rPr>
        <b/>
        <sz val="11"/>
        <color theme="1"/>
        <rFont val="Calibri"/>
        <family val="2"/>
        <scheme val="minor"/>
      </rPr>
      <t xml:space="preserve">Protection gravillonné (PSE)
</t>
    </r>
    <r>
      <rPr>
        <sz val="11"/>
        <color theme="1"/>
        <rFont val="Calibri"/>
        <family val="2"/>
        <scheme val="minor"/>
      </rPr>
      <t xml:space="preserve">Protection étanchéité par gravillons roulés épaisseur minimale 5 cm de granulométrie conforme au DTU 43.1.
Position : 
- Toiture
</t>
    </r>
  </si>
  <si>
    <t xml:space="preserve">        HOSPICES CIVILS DE LYON</t>
  </si>
  <si>
    <t xml:space="preserve">    Etablissement support du GHT Val Rhône Centre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</si>
</sst>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9"/>
      <color theme="1"/>
      <name val="Calibri"/>
      <family val="2"/>
      <scheme val="minor"/>
    </font>
    <font>
      <b/>
      <sz val="11"/>
      <color rgb="FFFF0000"/>
      <name val="Calibri"/>
      <family val="2"/>
      <scheme val="minor"/>
    </font>
    <font>
      <b/>
      <sz val="10"/>
      <name val="Arial"/>
      <family val="2"/>
    </font>
    <font>
      <sz val="10"/>
      <name val="Arial"/>
      <family val="2"/>
    </font>
    <font>
      <b/>
      <sz val="11"/>
      <name val="Calibri"/>
      <family val="2"/>
      <scheme val="minor"/>
    </font>
    <font>
      <sz val="8"/>
      <name val="Calibri"/>
      <family val="2"/>
      <scheme val="minor"/>
    </font>
    <font>
      <b/>
      <sz val="11"/>
      <color theme="1"/>
      <name val="Calibri"/>
      <family val="2"/>
    </font>
  </fonts>
  <fills count="3">
    <fill>
      <patternFill patternType="none"/>
    </fill>
    <fill>
      <patternFill patternType="gray125"/>
    </fill>
    <fill>
      <patternFill patternType="solid">
        <fgColor indexed="2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44" fontId="7" fillId="0" borderId="0" applyFont="0" applyFill="0" applyBorder="0" applyAlignment="0" applyProtection="0"/>
  </cellStyleXfs>
  <cellXfs count="86">
    <xf numFmtId="0" fontId="0" fillId="0" borderId="0" xfId="0"/>
    <xf numFmtId="0" fontId="0" fillId="0" borderId="2" xfId="0" applyBorder="1" applyAlignment="1">
      <alignment vertical="center"/>
    </xf>
    <xf numFmtId="0" fontId="0" fillId="0" borderId="3" xfId="0" applyBorder="1" applyAlignment="1">
      <alignment vertical="center"/>
    </xf>
    <xf numFmtId="0" fontId="0" fillId="0" borderId="0" xfId="0" applyAlignment="1">
      <alignment vertical="center"/>
    </xf>
    <xf numFmtId="0" fontId="4" fillId="0" borderId="0" xfId="0" applyFont="1" applyAlignment="1">
      <alignment horizontal="center" vertical="center" wrapText="1"/>
    </xf>
    <xf numFmtId="0" fontId="0" fillId="0" borderId="5" xfId="0" applyBorder="1" applyAlignment="1">
      <alignment vertical="center"/>
    </xf>
    <xf numFmtId="0" fontId="0" fillId="0" borderId="4" xfId="0" applyBorder="1" applyAlignment="1">
      <alignment horizontal="center" vertical="top"/>
    </xf>
    <xf numFmtId="0" fontId="6" fillId="2" borderId="8" xfId="0" applyFont="1" applyFill="1" applyBorder="1" applyAlignment="1">
      <alignment horizontal="center" vertical="center"/>
    </xf>
    <xf numFmtId="0" fontId="6" fillId="2" borderId="9" xfId="0" applyFont="1" applyFill="1" applyBorder="1" applyAlignment="1">
      <alignment vertical="center" wrapText="1"/>
    </xf>
    <xf numFmtId="0" fontId="6" fillId="2" borderId="10" xfId="0" applyFont="1" applyFill="1" applyBorder="1" applyAlignment="1">
      <alignment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0" fillId="0" borderId="0" xfId="0" applyAlignment="1">
      <alignment vertical="top"/>
    </xf>
    <xf numFmtId="0" fontId="6" fillId="0" borderId="15" xfId="0" applyFont="1" applyBorder="1" applyAlignment="1">
      <alignment horizontal="center" vertical="top"/>
    </xf>
    <xf numFmtId="0" fontId="0" fillId="0" borderId="16" xfId="0" applyBorder="1" applyAlignment="1">
      <alignment vertical="top" wrapText="1"/>
    </xf>
    <xf numFmtId="0" fontId="0" fillId="0" borderId="17" xfId="0" applyBorder="1" applyAlignment="1">
      <alignment horizontal="center" vertical="top"/>
    </xf>
    <xf numFmtId="2" fontId="0" fillId="0" borderId="15" xfId="0" applyNumberFormat="1" applyBorder="1" applyAlignment="1">
      <alignment horizontal="center" vertical="top"/>
    </xf>
    <xf numFmtId="0" fontId="0" fillId="0" borderId="16" xfId="0" applyBorder="1" applyAlignment="1">
      <alignment horizontal="center" vertical="top"/>
    </xf>
    <xf numFmtId="0" fontId="6" fillId="0" borderId="16" xfId="0" applyFont="1" applyBorder="1" applyAlignment="1">
      <alignment vertical="top" wrapText="1"/>
    </xf>
    <xf numFmtId="44" fontId="7" fillId="0" borderId="16" xfId="2" applyBorder="1" applyAlignment="1">
      <alignment horizontal="center" vertical="top"/>
    </xf>
    <xf numFmtId="44" fontId="7" fillId="0" borderId="17" xfId="2" applyBorder="1" applyAlignment="1">
      <alignment horizontal="center" vertical="top"/>
    </xf>
    <xf numFmtId="0" fontId="3" fillId="0" borderId="15" xfId="0" applyFont="1" applyBorder="1" applyAlignment="1">
      <alignment horizontal="center" vertical="top"/>
    </xf>
    <xf numFmtId="44" fontId="7" fillId="0" borderId="5" xfId="2" applyBorder="1" applyAlignment="1">
      <alignment horizontal="center" vertical="top"/>
    </xf>
    <xf numFmtId="0" fontId="2" fillId="0" borderId="16" xfId="0" applyFont="1" applyBorder="1" applyAlignment="1">
      <alignment vertical="top" wrapText="1"/>
    </xf>
    <xf numFmtId="0" fontId="7" fillId="2" borderId="15" xfId="0" applyFont="1" applyFill="1" applyBorder="1" applyAlignment="1">
      <alignment horizontal="center" vertical="top"/>
    </xf>
    <xf numFmtId="0" fontId="6" fillId="2" borderId="16" xfId="0" applyFont="1" applyFill="1" applyBorder="1" applyAlignment="1">
      <alignment horizontal="center" vertical="top" wrapText="1"/>
    </xf>
    <xf numFmtId="0" fontId="0" fillId="2" borderId="17" xfId="0" applyFill="1" applyBorder="1" applyAlignment="1">
      <alignment horizontal="center" vertical="top"/>
    </xf>
    <xf numFmtId="2" fontId="7" fillId="2" borderId="15" xfId="2" applyNumberFormat="1" applyFill="1" applyBorder="1" applyAlignment="1">
      <alignment horizontal="center" vertical="top"/>
    </xf>
    <xf numFmtId="44" fontId="7" fillId="2" borderId="16" xfId="2" applyFill="1" applyBorder="1" applyAlignment="1">
      <alignment horizontal="center" vertical="top"/>
    </xf>
    <xf numFmtId="44" fontId="6" fillId="2" borderId="5" xfId="2" applyFont="1" applyFill="1" applyBorder="1" applyAlignment="1">
      <alignment horizontal="center" vertical="top"/>
    </xf>
    <xf numFmtId="0" fontId="7" fillId="0" borderId="15" xfId="0" applyFont="1" applyBorder="1" applyAlignment="1">
      <alignment horizontal="center" vertical="top"/>
    </xf>
    <xf numFmtId="0" fontId="6" fillId="0" borderId="0" xfId="0" applyFont="1" applyAlignment="1">
      <alignment horizontal="center" vertical="top" wrapText="1"/>
    </xf>
    <xf numFmtId="2" fontId="7" fillId="0" borderId="4" xfId="2" applyNumberFormat="1" applyFill="1" applyBorder="1" applyAlignment="1">
      <alignment horizontal="center" vertical="top"/>
    </xf>
    <xf numFmtId="44" fontId="7" fillId="0" borderId="16" xfId="2" applyFill="1" applyBorder="1" applyAlignment="1">
      <alignment horizontal="center" vertical="top"/>
    </xf>
    <xf numFmtId="44" fontId="6" fillId="0" borderId="5" xfId="2" applyFont="1" applyFill="1" applyBorder="1" applyAlignment="1">
      <alignment horizontal="center" vertical="top"/>
    </xf>
    <xf numFmtId="0" fontId="3" fillId="0" borderId="17" xfId="0" applyFont="1" applyBorder="1" applyAlignment="1">
      <alignment horizontal="center" vertical="top"/>
    </xf>
    <xf numFmtId="2" fontId="3" fillId="0" borderId="15" xfId="0" applyNumberFormat="1" applyFont="1" applyBorder="1" applyAlignment="1">
      <alignment horizontal="center" vertical="top"/>
    </xf>
    <xf numFmtId="44" fontId="7" fillId="0" borderId="16" xfId="2" applyFont="1" applyBorder="1" applyAlignment="1">
      <alignment horizontal="center" vertical="top"/>
    </xf>
    <xf numFmtId="44" fontId="7" fillId="0" borderId="5" xfId="2" applyFont="1" applyBorder="1" applyAlignment="1">
      <alignment horizontal="center" vertical="top"/>
    </xf>
    <xf numFmtId="0" fontId="3" fillId="0" borderId="0" xfId="0" applyFont="1" applyAlignment="1">
      <alignment vertical="top"/>
    </xf>
    <xf numFmtId="0" fontId="0" fillId="0" borderId="0" xfId="0" applyAlignment="1">
      <alignment horizontal="left" vertical="center"/>
    </xf>
    <xf numFmtId="0" fontId="0" fillId="0" borderId="0" xfId="0" applyAlignment="1">
      <alignment horizontal="center" vertical="center"/>
    </xf>
    <xf numFmtId="0" fontId="0" fillId="0" borderId="5" xfId="0" applyBorder="1" applyAlignment="1">
      <alignment horizontal="left" vertical="center"/>
    </xf>
    <xf numFmtId="0" fontId="0" fillId="0" borderId="15" xfId="0" applyBorder="1" applyAlignment="1">
      <alignment horizontal="center" vertical="top"/>
    </xf>
    <xf numFmtId="0" fontId="3" fillId="0" borderId="16" xfId="0" applyFont="1" applyBorder="1" applyAlignment="1">
      <alignment vertical="top" wrapText="1"/>
    </xf>
    <xf numFmtId="0" fontId="0" fillId="0" borderId="1" xfId="0" applyBorder="1" applyAlignment="1">
      <alignment vertical="center"/>
    </xf>
    <xf numFmtId="44" fontId="6" fillId="0" borderId="2" xfId="2" applyFont="1" applyBorder="1" applyAlignment="1">
      <alignment vertical="center"/>
    </xf>
    <xf numFmtId="44" fontId="6" fillId="0" borderId="3" xfId="2" applyFont="1" applyBorder="1" applyAlignment="1">
      <alignment vertical="center"/>
    </xf>
    <xf numFmtId="0" fontId="0" fillId="0" borderId="14" xfId="0" applyBorder="1" applyAlignment="1">
      <alignment vertical="center"/>
    </xf>
    <xf numFmtId="44" fontId="6" fillId="0" borderId="6" xfId="2" applyFont="1" applyBorder="1" applyAlignment="1">
      <alignment vertical="center"/>
    </xf>
    <xf numFmtId="44" fontId="6" fillId="0" borderId="7" xfId="2" applyFont="1" applyBorder="1" applyAlignment="1">
      <alignment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0" xfId="0" applyAlignment="1">
      <alignment vertical="top" wrapText="1"/>
    </xf>
    <xf numFmtId="0" fontId="0" fillId="0" borderId="11" xfId="0" applyBorder="1" applyAlignment="1">
      <alignment vertical="top"/>
    </xf>
    <xf numFmtId="44" fontId="6" fillId="0" borderId="12" xfId="2" applyFont="1" applyBorder="1" applyAlignment="1">
      <alignment vertical="top"/>
    </xf>
    <xf numFmtId="44" fontId="6" fillId="0" borderId="13" xfId="2" applyFont="1" applyBorder="1" applyAlignment="1">
      <alignment vertical="top"/>
    </xf>
    <xf numFmtId="9" fontId="6" fillId="0" borderId="18" xfId="1" applyFont="1" applyBorder="1" applyAlignment="1">
      <alignment horizontal="center" vertical="top"/>
    </xf>
    <xf numFmtId="9" fontId="6" fillId="0" borderId="19" xfId="1" applyFont="1" applyBorder="1" applyAlignment="1">
      <alignment horizontal="center" vertical="top"/>
    </xf>
    <xf numFmtId="9" fontId="6" fillId="0" borderId="20" xfId="1" applyFont="1" applyBorder="1" applyAlignment="1">
      <alignment horizontal="center" vertical="top"/>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6" fillId="0" borderId="11" xfId="0" applyFont="1" applyBorder="1" applyAlignment="1">
      <alignment horizontal="center" vertical="top"/>
    </xf>
    <xf numFmtId="0" fontId="6" fillId="0" borderId="12" xfId="0" applyFont="1" applyBorder="1" applyAlignment="1">
      <alignment horizontal="center" vertical="top"/>
    </xf>
    <xf numFmtId="0" fontId="6" fillId="0" borderId="13" xfId="0" applyFont="1" applyBorder="1" applyAlignment="1">
      <alignment horizontal="center" vertical="top"/>
    </xf>
    <xf numFmtId="0" fontId="2" fillId="0" borderId="6" xfId="0" applyFont="1" applyBorder="1" applyAlignment="1">
      <alignment horizontal="left" vertical="center"/>
    </xf>
    <xf numFmtId="0" fontId="2" fillId="0" borderId="7" xfId="0" applyFont="1" applyBorder="1" applyAlignment="1">
      <alignment horizontal="left"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0" fillId="0" borderId="0" xfId="0" applyBorder="1" applyAlignment="1">
      <alignment vertical="center"/>
    </xf>
    <xf numFmtId="0" fontId="10" fillId="0" borderId="0" xfId="0" applyFont="1" applyAlignment="1">
      <alignment horizontal="center" vertical="center"/>
    </xf>
    <xf numFmtId="0" fontId="2" fillId="0" borderId="0" xfId="0" applyFont="1" applyAlignment="1">
      <alignment horizontal="center"/>
    </xf>
  </cellXfs>
  <cellStyles count="3">
    <cellStyle name="Euro" xfId="2" xr:uid="{B3B35E11-389F-46C4-842C-BD4DCEEC91F1}"/>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1514475</xdr:colOff>
      <xdr:row>0</xdr:row>
      <xdr:rowOff>152400</xdr:rowOff>
    </xdr:from>
    <xdr:to>
      <xdr:col>1</xdr:col>
      <xdr:colOff>9317056</xdr:colOff>
      <xdr:row>3</xdr:row>
      <xdr:rowOff>74930</xdr:rowOff>
    </xdr:to>
    <xdr:pic>
      <xdr:nvPicPr>
        <xdr:cNvPr id="6" name="Image 5">
          <a:extLst>
            <a:ext uri="{FF2B5EF4-FFF2-40B4-BE49-F238E27FC236}">
              <a16:creationId xmlns:a16="http://schemas.microsoft.com/office/drawing/2014/main" id="{9C84D9C7-7F66-4454-9C59-F44343DA1A6C}"/>
            </a:ext>
          </a:extLst>
        </xdr:cNvPr>
        <xdr:cNvPicPr/>
      </xdr:nvPicPr>
      <xdr:blipFill>
        <a:blip xmlns:r="http://schemas.openxmlformats.org/officeDocument/2006/relationships" r:embed="rId1"/>
        <a:stretch>
          <a:fillRect/>
        </a:stretch>
      </xdr:blipFill>
      <xdr:spPr>
        <a:xfrm>
          <a:off x="1962150" y="152400"/>
          <a:ext cx="7802581" cy="49403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46ED4-7F0E-40E9-87C6-BBAB58B52C65}">
  <dimension ref="A1:H46"/>
  <sheetViews>
    <sheetView tabSelected="1" zoomScaleNormal="100" zoomScaleSheetLayoutView="100" workbookViewId="0">
      <selection activeCell="B5" sqref="B5"/>
    </sheetView>
  </sheetViews>
  <sheetFormatPr baseColWidth="10" defaultColWidth="11.42578125" defaultRowHeight="15" x14ac:dyDescent="0.25"/>
  <cols>
    <col min="1" max="1" width="6.7109375" style="41" customWidth="1"/>
    <col min="2" max="2" width="150.7109375" style="3" customWidth="1"/>
    <col min="3" max="3" width="15.7109375" style="3" customWidth="1"/>
    <col min="4" max="5" width="15.7109375" style="41" customWidth="1"/>
    <col min="6" max="6" width="15.7109375" style="3" customWidth="1"/>
    <col min="7" max="16384" width="11.42578125" style="3"/>
  </cols>
  <sheetData>
    <row r="1" spans="1:6" x14ac:dyDescent="0.25">
      <c r="A1" s="51"/>
      <c r="B1" s="1"/>
      <c r="C1" s="1" t="s">
        <v>0</v>
      </c>
      <c r="D1" s="1"/>
      <c r="E1" s="1"/>
      <c r="F1" s="2"/>
    </row>
    <row r="2" spans="1:6" x14ac:dyDescent="0.25">
      <c r="A2" s="52"/>
      <c r="B2" s="83"/>
      <c r="C2" s="83"/>
      <c r="D2" s="83"/>
      <c r="E2" s="83"/>
      <c r="F2" s="5"/>
    </row>
    <row r="3" spans="1:6" x14ac:dyDescent="0.25">
      <c r="A3" s="52"/>
      <c r="B3" s="83"/>
      <c r="C3" s="83"/>
      <c r="D3" s="83"/>
      <c r="E3" s="83"/>
      <c r="F3" s="5"/>
    </row>
    <row r="4" spans="1:6" x14ac:dyDescent="0.25">
      <c r="A4" s="52"/>
      <c r="B4" s="4"/>
      <c r="C4" s="3" t="s">
        <v>54</v>
      </c>
      <c r="D4" s="3"/>
      <c r="E4" s="3"/>
      <c r="F4" s="5"/>
    </row>
    <row r="5" spans="1:6" x14ac:dyDescent="0.25">
      <c r="A5" s="52"/>
      <c r="B5" s="84" t="s">
        <v>62</v>
      </c>
      <c r="C5" s="3" t="s">
        <v>1</v>
      </c>
      <c r="D5" s="3"/>
      <c r="E5" s="3"/>
      <c r="F5" s="5"/>
    </row>
    <row r="6" spans="1:6" s="40" customFormat="1" x14ac:dyDescent="0.25">
      <c r="A6" s="52"/>
      <c r="B6" s="85" t="s">
        <v>63</v>
      </c>
      <c r="C6" s="40" t="s">
        <v>2</v>
      </c>
      <c r="D6" s="41">
        <v>4</v>
      </c>
      <c r="E6" s="40" t="s">
        <v>55</v>
      </c>
      <c r="F6" s="42"/>
    </row>
    <row r="7" spans="1:6" x14ac:dyDescent="0.25">
      <c r="A7" s="52"/>
      <c r="D7" s="3"/>
      <c r="E7" s="3"/>
      <c r="F7" s="5"/>
    </row>
    <row r="8" spans="1:6" ht="27.75" customHeight="1" thickBot="1" x14ac:dyDescent="0.3">
      <c r="A8" s="6"/>
      <c r="B8" s="72" t="s">
        <v>3</v>
      </c>
      <c r="C8" s="72"/>
      <c r="D8" s="72"/>
      <c r="E8" s="72"/>
      <c r="F8" s="73"/>
    </row>
    <row r="9" spans="1:6" ht="15.75" thickBot="1" x14ac:dyDescent="0.3">
      <c r="A9" s="7" t="s">
        <v>4</v>
      </c>
      <c r="B9" s="8" t="s">
        <v>5</v>
      </c>
      <c r="C9" s="9" t="s">
        <v>6</v>
      </c>
      <c r="D9" s="7" t="s">
        <v>7</v>
      </c>
      <c r="E9" s="10" t="s">
        <v>8</v>
      </c>
      <c r="F9" s="11" t="s">
        <v>9</v>
      </c>
    </row>
    <row r="10" spans="1:6" ht="15.75" thickBot="1" x14ac:dyDescent="0.3">
      <c r="A10" s="74" t="s">
        <v>10</v>
      </c>
      <c r="B10" s="75"/>
      <c r="C10" s="75"/>
      <c r="D10" s="75"/>
      <c r="E10" s="75"/>
      <c r="F10" s="76"/>
    </row>
    <row r="11" spans="1:6" ht="15" customHeight="1" x14ac:dyDescent="0.25">
      <c r="A11" s="77" t="s">
        <v>11</v>
      </c>
      <c r="B11" s="78"/>
      <c r="C11" s="78"/>
      <c r="D11" s="78"/>
      <c r="E11" s="78"/>
      <c r="F11" s="79"/>
    </row>
    <row r="12" spans="1:6" s="12" customFormat="1" ht="15" customHeight="1" x14ac:dyDescent="0.25">
      <c r="A12" s="80" t="s">
        <v>12</v>
      </c>
      <c r="B12" s="81"/>
      <c r="C12" s="81"/>
      <c r="D12" s="81"/>
      <c r="E12" s="81"/>
      <c r="F12" s="82"/>
    </row>
    <row r="13" spans="1:6" x14ac:dyDescent="0.25">
      <c r="A13" s="63" t="s">
        <v>13</v>
      </c>
      <c r="B13" s="64"/>
      <c r="C13" s="64"/>
      <c r="D13" s="64"/>
      <c r="E13" s="64"/>
      <c r="F13" s="65"/>
    </row>
    <row r="14" spans="1:6" x14ac:dyDescent="0.25">
      <c r="A14" s="63" t="s">
        <v>14</v>
      </c>
      <c r="B14" s="64"/>
      <c r="C14" s="64"/>
      <c r="D14" s="64"/>
      <c r="E14" s="64"/>
      <c r="F14" s="65"/>
    </row>
    <row r="15" spans="1:6" x14ac:dyDescent="0.25">
      <c r="A15" s="63" t="s">
        <v>15</v>
      </c>
      <c r="B15" s="64"/>
      <c r="C15" s="64"/>
      <c r="D15" s="64"/>
      <c r="E15" s="64"/>
      <c r="F15" s="65"/>
    </row>
    <row r="16" spans="1:6" ht="60" customHeight="1" thickBot="1" x14ac:dyDescent="0.3">
      <c r="A16" s="66" t="s">
        <v>16</v>
      </c>
      <c r="B16" s="67"/>
      <c r="C16" s="67"/>
      <c r="D16" s="67"/>
      <c r="E16" s="67"/>
      <c r="F16" s="68"/>
    </row>
    <row r="17" spans="1:8" s="12" customFormat="1" ht="15.75" thickBot="1" x14ac:dyDescent="0.3">
      <c r="A17" s="69" t="s">
        <v>17</v>
      </c>
      <c r="B17" s="70"/>
      <c r="C17" s="70"/>
      <c r="D17" s="70"/>
      <c r="E17" s="70"/>
      <c r="F17" s="71"/>
    </row>
    <row r="18" spans="1:8" s="12" customFormat="1" x14ac:dyDescent="0.25">
      <c r="A18" s="13"/>
      <c r="B18" s="14"/>
      <c r="C18" s="15"/>
      <c r="D18" s="16"/>
      <c r="E18" s="17"/>
      <c r="F18" s="15"/>
    </row>
    <row r="19" spans="1:8" s="12" customFormat="1" x14ac:dyDescent="0.25">
      <c r="A19" s="13" t="s">
        <v>26</v>
      </c>
      <c r="B19" s="18" t="s">
        <v>25</v>
      </c>
      <c r="C19" s="15"/>
      <c r="D19" s="16"/>
      <c r="E19" s="19"/>
      <c r="F19" s="20"/>
    </row>
    <row r="20" spans="1:8" s="12" customFormat="1" ht="45" x14ac:dyDescent="0.25">
      <c r="A20" s="43" t="s">
        <v>27</v>
      </c>
      <c r="B20" s="14" t="s">
        <v>28</v>
      </c>
      <c r="C20" s="15" t="s">
        <v>18</v>
      </c>
      <c r="D20" s="16">
        <v>1</v>
      </c>
      <c r="E20" s="19"/>
      <c r="F20" s="22">
        <f t="shared" ref="F20:F21" si="0">D20*E20</f>
        <v>0</v>
      </c>
    </row>
    <row r="21" spans="1:8" s="12" customFormat="1" ht="90" x14ac:dyDescent="0.25">
      <c r="A21" s="43" t="s">
        <v>29</v>
      </c>
      <c r="B21" s="23" t="s">
        <v>30</v>
      </c>
      <c r="C21" s="15" t="s">
        <v>18</v>
      </c>
      <c r="D21" s="16">
        <v>1</v>
      </c>
      <c r="E21" s="19"/>
      <c r="F21" s="22">
        <f t="shared" si="0"/>
        <v>0</v>
      </c>
    </row>
    <row r="22" spans="1:8" s="12" customFormat="1" x14ac:dyDescent="0.25">
      <c r="A22" s="24"/>
      <c r="B22" s="25" t="str">
        <f>CONCATENATE("SOUS TOTAL HT ",B19)</f>
        <v>SOUS TOTAL HT PREPARATION DE CHANTIER</v>
      </c>
      <c r="C22" s="26"/>
      <c r="D22" s="27"/>
      <c r="E22" s="28"/>
      <c r="F22" s="29">
        <f>+SUBTOTAL(9,F18:F21)</f>
        <v>0</v>
      </c>
    </row>
    <row r="23" spans="1:8" s="12" customFormat="1" x14ac:dyDescent="0.25">
      <c r="A23" s="30"/>
      <c r="B23" s="31"/>
      <c r="C23" s="15"/>
      <c r="D23" s="32"/>
      <c r="E23" s="33"/>
      <c r="F23" s="34"/>
    </row>
    <row r="24" spans="1:8" s="12" customFormat="1" x14ac:dyDescent="0.25">
      <c r="A24" s="13" t="s">
        <v>31</v>
      </c>
      <c r="B24" s="18" t="s">
        <v>32</v>
      </c>
      <c r="C24" s="15"/>
      <c r="D24" s="16"/>
      <c r="E24" s="19"/>
      <c r="F24" s="20"/>
    </row>
    <row r="25" spans="1:8" s="12" customFormat="1" ht="165" x14ac:dyDescent="0.25">
      <c r="A25" s="43" t="s">
        <v>33</v>
      </c>
      <c r="B25" s="14" t="s">
        <v>34</v>
      </c>
      <c r="C25" s="15" t="s">
        <v>19</v>
      </c>
      <c r="D25" s="16">
        <v>60</v>
      </c>
      <c r="E25" s="19"/>
      <c r="F25" s="22">
        <f t="shared" ref="F25:F29" si="1">D25*E25</f>
        <v>0</v>
      </c>
    </row>
    <row r="26" spans="1:8" s="12" customFormat="1" ht="120" x14ac:dyDescent="0.25">
      <c r="A26" s="43" t="s">
        <v>35</v>
      </c>
      <c r="B26" s="44" t="s">
        <v>36</v>
      </c>
      <c r="C26" s="15" t="s">
        <v>19</v>
      </c>
      <c r="D26" s="16">
        <v>60</v>
      </c>
      <c r="E26" s="19"/>
      <c r="F26" s="22">
        <f t="shared" si="1"/>
        <v>0</v>
      </c>
    </row>
    <row r="27" spans="1:8" s="12" customFormat="1" ht="150" x14ac:dyDescent="0.25">
      <c r="A27" s="43" t="s">
        <v>37</v>
      </c>
      <c r="B27" s="14" t="s">
        <v>38</v>
      </c>
      <c r="C27" s="15" t="s">
        <v>24</v>
      </c>
      <c r="D27" s="16">
        <v>11</v>
      </c>
      <c r="E27" s="19"/>
      <c r="F27" s="22">
        <f t="shared" si="1"/>
        <v>0</v>
      </c>
    </row>
    <row r="28" spans="1:8" s="12" customFormat="1" ht="135" x14ac:dyDescent="0.25">
      <c r="A28" s="43" t="s">
        <v>39</v>
      </c>
      <c r="B28" s="14" t="s">
        <v>40</v>
      </c>
      <c r="C28" s="15" t="s">
        <v>24</v>
      </c>
      <c r="D28" s="16">
        <v>33</v>
      </c>
      <c r="E28" s="19"/>
      <c r="F28" s="22">
        <f t="shared" si="1"/>
        <v>0</v>
      </c>
    </row>
    <row r="29" spans="1:8" s="12" customFormat="1" ht="120" x14ac:dyDescent="0.25">
      <c r="A29" s="43" t="s">
        <v>41</v>
      </c>
      <c r="B29" s="14" t="s">
        <v>57</v>
      </c>
      <c r="C29" s="15" t="s">
        <v>19</v>
      </c>
      <c r="D29" s="16">
        <v>60</v>
      </c>
      <c r="E29" s="19"/>
      <c r="F29" s="22">
        <f t="shared" si="1"/>
        <v>0</v>
      </c>
      <c r="H29" s="53"/>
    </row>
    <row r="30" spans="1:8" s="12" customFormat="1" ht="270" x14ac:dyDescent="0.25">
      <c r="A30" s="43" t="s">
        <v>42</v>
      </c>
      <c r="B30" s="14" t="s">
        <v>60</v>
      </c>
      <c r="C30" s="15" t="s">
        <v>6</v>
      </c>
      <c r="D30" s="16">
        <v>1</v>
      </c>
      <c r="E30" s="19"/>
      <c r="F30" s="22"/>
    </row>
    <row r="31" spans="1:8" s="12" customFormat="1" ht="90" x14ac:dyDescent="0.25">
      <c r="A31" s="43" t="s">
        <v>56</v>
      </c>
      <c r="B31" s="14" t="s">
        <v>61</v>
      </c>
      <c r="C31" s="15" t="s">
        <v>19</v>
      </c>
      <c r="D31" s="16">
        <v>60</v>
      </c>
      <c r="E31" s="19"/>
      <c r="F31" s="22"/>
    </row>
    <row r="32" spans="1:8" s="12" customFormat="1" x14ac:dyDescent="0.25">
      <c r="A32" s="24"/>
      <c r="B32" s="25" t="str">
        <f>CONCATENATE("SOUS TOTAL HT ",B24)</f>
        <v>SOUS TOTAL HT TRAVAUX</v>
      </c>
      <c r="C32" s="26"/>
      <c r="D32" s="27"/>
      <c r="E32" s="28"/>
      <c r="F32" s="29">
        <f>+SUBTOTAL(9,F23:F31)</f>
        <v>0</v>
      </c>
    </row>
    <row r="33" spans="1:6" s="12" customFormat="1" x14ac:dyDescent="0.25">
      <c r="A33" s="30"/>
      <c r="B33" s="31"/>
      <c r="C33" s="15"/>
      <c r="D33" s="32"/>
      <c r="E33" s="33"/>
      <c r="F33" s="34"/>
    </row>
    <row r="34" spans="1:6" s="12" customFormat="1" x14ac:dyDescent="0.25">
      <c r="A34" s="13" t="s">
        <v>43</v>
      </c>
      <c r="B34" s="18" t="s">
        <v>44</v>
      </c>
      <c r="C34" s="15"/>
      <c r="D34" s="16"/>
      <c r="E34" s="19"/>
      <c r="F34" s="20"/>
    </row>
    <row r="35" spans="1:6" s="39" customFormat="1" ht="60" x14ac:dyDescent="0.25">
      <c r="A35" s="21" t="s">
        <v>45</v>
      </c>
      <c r="B35" s="44" t="s">
        <v>46</v>
      </c>
      <c r="C35" s="35" t="s">
        <v>6</v>
      </c>
      <c r="D35" s="36">
        <v>1</v>
      </c>
      <c r="E35" s="37"/>
      <c r="F35" s="38">
        <f t="shared" ref="F35:F38" si="2">D35*E35</f>
        <v>0</v>
      </c>
    </row>
    <row r="36" spans="1:6" s="12" customFormat="1" ht="90" x14ac:dyDescent="0.25">
      <c r="A36" s="43" t="s">
        <v>47</v>
      </c>
      <c r="B36" s="14" t="s">
        <v>48</v>
      </c>
      <c r="C36" s="15" t="s">
        <v>6</v>
      </c>
      <c r="D36" s="16">
        <v>1</v>
      </c>
      <c r="E36" s="19"/>
      <c r="F36" s="22">
        <f t="shared" si="2"/>
        <v>0</v>
      </c>
    </row>
    <row r="37" spans="1:6" s="12" customFormat="1" ht="75" x14ac:dyDescent="0.25">
      <c r="A37" s="43" t="s">
        <v>49</v>
      </c>
      <c r="B37" s="14" t="s">
        <v>50</v>
      </c>
      <c r="C37" s="15" t="s">
        <v>6</v>
      </c>
      <c r="D37" s="16">
        <v>1</v>
      </c>
      <c r="E37" s="19"/>
      <c r="F37" s="22">
        <f t="shared" si="2"/>
        <v>0</v>
      </c>
    </row>
    <row r="38" spans="1:6" s="12" customFormat="1" ht="90.75" customHeight="1" x14ac:dyDescent="0.25">
      <c r="A38" s="43" t="s">
        <v>51</v>
      </c>
      <c r="B38" s="14" t="s">
        <v>52</v>
      </c>
      <c r="C38" s="15" t="s">
        <v>6</v>
      </c>
      <c r="D38" s="16">
        <v>2</v>
      </c>
      <c r="E38" s="19"/>
      <c r="F38" s="22">
        <f t="shared" si="2"/>
        <v>0</v>
      </c>
    </row>
    <row r="39" spans="1:6" s="12" customFormat="1" ht="45" x14ac:dyDescent="0.25">
      <c r="A39" s="43" t="s">
        <v>53</v>
      </c>
      <c r="B39" s="14" t="s">
        <v>59</v>
      </c>
      <c r="C39" s="15" t="s">
        <v>6</v>
      </c>
      <c r="D39" s="16">
        <v>3</v>
      </c>
      <c r="E39" s="19"/>
      <c r="F39" s="22"/>
    </row>
    <row r="40" spans="1:6" s="12" customFormat="1" ht="15.75" thickBot="1" x14ac:dyDescent="0.3">
      <c r="A40" s="24"/>
      <c r="B40" s="25" t="str">
        <f>CONCATENATE("SOUS TOTAL HT ",B34)</f>
        <v>SOUS TOTAL HT DIVERS</v>
      </c>
      <c r="C40" s="26"/>
      <c r="D40" s="27"/>
      <c r="E40" s="28"/>
      <c r="F40" s="29">
        <f>+SUBTOTAL(9,F33:F39)</f>
        <v>0</v>
      </c>
    </row>
    <row r="41" spans="1:6" ht="15.75" thickBot="1" x14ac:dyDescent="0.3">
      <c r="A41" s="60" t="s">
        <v>20</v>
      </c>
      <c r="B41" s="61"/>
      <c r="C41" s="62"/>
      <c r="D41" s="45"/>
      <c r="E41" s="46"/>
      <c r="F41" s="47">
        <f>SUBTOTAL(9,F18:F40)</f>
        <v>0</v>
      </c>
    </row>
    <row r="42" spans="1:6" ht="15.75" thickBot="1" x14ac:dyDescent="0.3">
      <c r="A42" s="57" t="s">
        <v>58</v>
      </c>
      <c r="B42" s="58"/>
      <c r="C42" s="59"/>
      <c r="D42" s="54"/>
      <c r="E42" s="55"/>
      <c r="F42" s="56">
        <f>+F41*0.2</f>
        <v>0</v>
      </c>
    </row>
    <row r="43" spans="1:6" ht="15.75" thickBot="1" x14ac:dyDescent="0.3">
      <c r="A43" s="60" t="s">
        <v>21</v>
      </c>
      <c r="B43" s="61"/>
      <c r="C43" s="62"/>
      <c r="D43" s="48"/>
      <c r="E43" s="49"/>
      <c r="F43" s="50">
        <f>+F42+F41</f>
        <v>0</v>
      </c>
    </row>
    <row r="45" spans="1:6" x14ac:dyDescent="0.25">
      <c r="A45" s="41" t="s">
        <v>22</v>
      </c>
    </row>
    <row r="46" spans="1:6" x14ac:dyDescent="0.25">
      <c r="A46" s="40" t="s">
        <v>23</v>
      </c>
    </row>
  </sheetData>
  <mergeCells count="12">
    <mergeCell ref="A14:F14"/>
    <mergeCell ref="B8:F8"/>
    <mergeCell ref="A10:F10"/>
    <mergeCell ref="A11:F11"/>
    <mergeCell ref="A12:F12"/>
    <mergeCell ref="A13:F13"/>
    <mergeCell ref="A42:C42"/>
    <mergeCell ref="A43:C43"/>
    <mergeCell ref="A15:F15"/>
    <mergeCell ref="A16:F16"/>
    <mergeCell ref="A17:F17"/>
    <mergeCell ref="A41:C41"/>
  </mergeCells>
  <phoneticPr fontId="9" type="noConversion"/>
  <dataValidations count="1">
    <dataValidation type="list" allowBlank="1" showInputMessage="1" sqref="C20:C40" xr:uid="{377194E3-B61E-4B1C-B24D-E54F6E8C713B}">
      <formula1>"ml,m2,m3,kg,U,Ens,L,T"</formula1>
    </dataValidation>
  </dataValidations>
  <printOptions horizontalCentered="1" verticalCentered="1"/>
  <pageMargins left="0.70866141732283472" right="0.70866141732283472" top="0.74803149606299213" bottom="0.74803149606299213" header="0.31496062992125984" footer="0.31496062992125984"/>
  <pageSetup paperSize="9" scale="33" orientation="portrait" r:id="rId1"/>
  <rowBreaks count="1" manualBreakCount="1">
    <brk id="5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 Bertrand</dc:creator>
  <cp:lastModifiedBy>KERLEROUX, Benjamin</cp:lastModifiedBy>
  <cp:lastPrinted>2026-01-12T12:12:55Z</cp:lastPrinted>
  <dcterms:created xsi:type="dcterms:W3CDTF">2025-12-12T12:54:21Z</dcterms:created>
  <dcterms:modified xsi:type="dcterms:W3CDTF">2026-03-17T17:22:09Z</dcterms:modified>
</cp:coreProperties>
</file>